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MOF Docenti" sheetId="1" r:id="rId1"/>
    <sheet name="MOF ATA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G32" i="1" l="1"/>
  <c r="G41" i="1"/>
  <c r="G42" i="1"/>
  <c r="G45" i="1"/>
  <c r="G46" i="1"/>
  <c r="D39" i="1"/>
  <c r="G39" i="1" s="1"/>
  <c r="G40" i="1"/>
  <c r="D41" i="1"/>
  <c r="D42" i="1"/>
  <c r="D43" i="1"/>
  <c r="G43" i="1" s="1"/>
  <c r="D44" i="1"/>
  <c r="G44" i="1" s="1"/>
  <c r="D45" i="1"/>
  <c r="D46" i="1"/>
  <c r="D38" i="1"/>
  <c r="G38" i="1" s="1"/>
  <c r="F8" i="2" l="1"/>
  <c r="F24" i="2"/>
  <c r="E24" i="2"/>
  <c r="F22" i="2"/>
  <c r="E22" i="2"/>
  <c r="E18" i="2"/>
  <c r="F5" i="2"/>
  <c r="F9" i="2"/>
  <c r="F4" i="2"/>
  <c r="F3" i="2"/>
  <c r="F17" i="2"/>
  <c r="F16" i="2"/>
  <c r="F15" i="2"/>
  <c r="F47" i="1"/>
  <c r="F33" i="1"/>
  <c r="G16" i="1"/>
  <c r="G37" i="1"/>
  <c r="F10" i="2" l="1"/>
  <c r="F18" i="2" l="1"/>
  <c r="F26" i="2"/>
  <c r="E26" i="2"/>
  <c r="F32" i="2"/>
  <c r="E32" i="2"/>
  <c r="G7" i="1" l="1"/>
  <c r="G8" i="1"/>
  <c r="G9" i="1"/>
  <c r="G10" i="1"/>
  <c r="G11" i="1"/>
  <c r="G12" i="1"/>
  <c r="G13" i="1"/>
  <c r="G14" i="1"/>
  <c r="G15" i="1"/>
  <c r="G17" i="1"/>
  <c r="G18" i="1"/>
  <c r="G19" i="1"/>
  <c r="G20" i="1"/>
  <c r="G21" i="1"/>
  <c r="G22" i="1"/>
  <c r="G23" i="1"/>
  <c r="G24" i="1"/>
  <c r="G25" i="1"/>
  <c r="G27" i="1"/>
  <c r="G28" i="1"/>
  <c r="G29" i="1"/>
  <c r="G30" i="1"/>
  <c r="G31" i="1"/>
  <c r="G6" i="1"/>
  <c r="G5" i="1"/>
  <c r="G47" i="1" l="1"/>
  <c r="G33" i="1"/>
</calcChain>
</file>

<file path=xl/sharedStrings.xml><?xml version="1.0" encoding="utf-8"?>
<sst xmlns="http://schemas.openxmlformats.org/spreadsheetml/2006/main" count="137" uniqueCount="78">
  <si>
    <t>TABELLE AGGREGATE CON AMMONTARE DEI COMPENSI PAGATI CON IL MOF-A.S. 2024/25</t>
  </si>
  <si>
    <t>Tipologia incarico</t>
  </si>
  <si>
    <t>Ore</t>
  </si>
  <si>
    <t>Budget contrattato</t>
  </si>
  <si>
    <t>Liquidato</t>
  </si>
  <si>
    <t>Unità</t>
  </si>
  <si>
    <t>Responsabile di plesso secondaria 1 grado via S. Paolo 107</t>
  </si>
  <si>
    <t xml:space="preserve">Responsabile di plesso primaria via S. Paolo </t>
  </si>
  <si>
    <t xml:space="preserve">Responsabile di plesso infanzia via S. Paolo </t>
  </si>
  <si>
    <t xml:space="preserve">Responsabile di plesso infanzia via Trieste </t>
  </si>
  <si>
    <t>Addetti coordinamento/funzionamento orario pr. 1°</t>
  </si>
  <si>
    <t>Addetti visite guidate primaria</t>
  </si>
  <si>
    <t>Addetti visite guidate secondaria 1° grado</t>
  </si>
  <si>
    <t>Responsabile laboratorio informatica e LIM</t>
  </si>
  <si>
    <t>Addetto coordinamento INVALSI</t>
  </si>
  <si>
    <t>Coordinatori partecipazione rassegne musicali alunni</t>
  </si>
  <si>
    <t>Responsabile continuità infanzia-primaria</t>
  </si>
  <si>
    <t>Responsabile continuità primaria–secondaria 1° grado</t>
  </si>
  <si>
    <t>Addetto stesura orario primaria</t>
  </si>
  <si>
    <t>Addetto stesura orario secondaria di primo grado</t>
  </si>
  <si>
    <t xml:space="preserve">Referente educaz. alla salute </t>
  </si>
  <si>
    <t xml:space="preserve">Referente educaz. ambientale </t>
  </si>
  <si>
    <t xml:space="preserve">Referente educaz. legalità </t>
  </si>
  <si>
    <t>Referente competenze digitali</t>
  </si>
  <si>
    <t xml:space="preserve">Commissione autovalutazione d’Istituto </t>
  </si>
  <si>
    <t>Referente autovalutazione d’Istituto</t>
  </si>
  <si>
    <t>Addetti correzione prove INVALSI primaria</t>
  </si>
  <si>
    <t>Coordinatori di classe scuola secondaria di 1°</t>
  </si>
  <si>
    <t>Coordinatori di interclasse primaria</t>
  </si>
  <si>
    <t xml:space="preserve">Coordinatori di classe primaria </t>
  </si>
  <si>
    <t>Coordinatori  di intersezione</t>
  </si>
  <si>
    <t>Collaboratori Dirigente Scolastico</t>
  </si>
  <si>
    <t>Compenso/h</t>
  </si>
  <si>
    <t>Attività funzionali di insegnamento</t>
  </si>
  <si>
    <t>Attività aggiuntive di insegnamento</t>
  </si>
  <si>
    <t>Tot. ore</t>
  </si>
  <si>
    <t>totale</t>
  </si>
  <si>
    <t>Funzioni strumentali</t>
  </si>
  <si>
    <t>"Progetto Coro"  - scuola primaria</t>
  </si>
  <si>
    <t>Avviamento alla certificazione Yle Cambridge - scuola primaria</t>
  </si>
  <si>
    <t>Progetto Teatro - scuola primaria</t>
  </si>
  <si>
    <t>Cambridge - scuola secondaria di primo grado</t>
  </si>
  <si>
    <t>Delf - scuola secondaria di primo grado</t>
  </si>
  <si>
    <t>Coordinamento e gestione del PTOF; Coordinamento sito ed informatizzazione; bisogni di formazione, orientamento e dislessia e dispersione scolastica; coordinamento attività musicali; coordinamento delle attività di sostegno, rapporti scuola famiglia primaria e secondaria; coordinamento attività sportive</t>
  </si>
  <si>
    <t>/</t>
  </si>
  <si>
    <t>Ore eccedenti</t>
  </si>
  <si>
    <t>Ore eccedenti per la sostituzione di colleghi assenti scuola secondaria di primo grado</t>
  </si>
  <si>
    <t>Fis Collaboratori scolastici</t>
  </si>
  <si>
    <t>Fis Assistenti Amministrativi</t>
  </si>
  <si>
    <t>Incarichi specifici C.S.</t>
  </si>
  <si>
    <t>Incarichi specifici A.A.</t>
  </si>
  <si>
    <t>-</t>
  </si>
  <si>
    <t>Supporto alle iscrizioni</t>
  </si>
  <si>
    <t>supporto alle visite guidate</t>
  </si>
  <si>
    <t>supporto mensa</t>
  </si>
  <si>
    <t>assistenza alunni H</t>
  </si>
  <si>
    <t>TOTALE</t>
  </si>
  <si>
    <t>manutenzione  mobili/immobili</t>
  </si>
  <si>
    <t>Straordinario + intensificazione</t>
  </si>
  <si>
    <t xml:space="preserve">ricostruzioni di carriera </t>
  </si>
  <si>
    <t>reperibilità primaria</t>
  </si>
  <si>
    <t>reperibilità secondaria</t>
  </si>
  <si>
    <t>Piccola manutenzione, servizi esterni, mobilità sedi</t>
  </si>
  <si>
    <t>Compenso</t>
  </si>
  <si>
    <t>Laboratorio Bocconi - scuola secondaria di primo grado</t>
  </si>
  <si>
    <t>Referente Giochi Matematici Bocconi</t>
  </si>
  <si>
    <t>Tipologia</t>
  </si>
  <si>
    <t>Ore tot.</t>
  </si>
  <si>
    <t>Supporto alunni H primaria</t>
  </si>
  <si>
    <t>Fis docenti 2022/2023</t>
  </si>
  <si>
    <t>Progetto Coro- scuola secondaria di primo grado</t>
  </si>
  <si>
    <t>Ginnastica ritmica- scuola secondaria di primo grado</t>
  </si>
  <si>
    <t>Progetto Prepariamoci alle prove INVALSI - scuola primaria</t>
  </si>
  <si>
    <t>Progetto "Ti racconto una fiaba" scuola primaria</t>
  </si>
  <si>
    <t>75+62</t>
  </si>
  <si>
    <t>Tutor anno di prova docenti</t>
  </si>
  <si>
    <t>Supporto alle iscrizioni + INVALSI</t>
  </si>
  <si>
    <t>supporto amministrativo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</si>
</sst>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rgb="FF38572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 readingOrder="1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wrapText="1" readingOrder="1"/>
    </xf>
    <xf numFmtId="0" fontId="2" fillId="0" borderId="0" xfId="0" applyFont="1" applyFill="1" applyAlignment="1">
      <alignment wrapText="1" readingOrder="1"/>
    </xf>
    <xf numFmtId="0" fontId="0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wrapText="1" readingOrder="1"/>
    </xf>
    <xf numFmtId="0" fontId="0" fillId="0" borderId="1" xfId="0" applyFont="1" applyFill="1" applyBorder="1"/>
    <xf numFmtId="164" fontId="2" fillId="0" borderId="1" xfId="0" applyNumberFormat="1" applyFont="1" applyFill="1" applyBorder="1"/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/>
    <xf numFmtId="0" fontId="0" fillId="0" borderId="1" xfId="0" applyFill="1" applyBorder="1"/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 readingOrder="1"/>
    </xf>
    <xf numFmtId="0" fontId="4" fillId="0" borderId="2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/>
    <xf numFmtId="164" fontId="0" fillId="0" borderId="1" xfId="0" applyNumberForma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numFmt numFmtId="164" formatCode="&quot;€&quot;\ #,##0.00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164" formatCode="&quot;€&quot;\ #,##0.00"/>
      <fill>
        <patternFill patternType="solid">
          <fgColor indexed="64"/>
          <bgColor rgb="FFFFFF0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€&quot;\ #,##0.0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4:G33" totalsRowCount="1" headerRowDxfId="17" dataDxfId="15" totalsRowDxfId="14" headerRowBorderDxfId="16" totalsRowBorderDxfId="13">
  <autoFilter ref="A4:G32"/>
  <tableColumns count="7">
    <tableColumn id="1" name="Tipologia incarico" totalsRowLabel="totale" dataDxfId="12" totalsRowDxfId="11"/>
    <tableColumn id="7" name="Ore" dataDxfId="10" totalsRowDxfId="9"/>
    <tableColumn id="2" name="Unità" dataDxfId="8" totalsRowDxfId="7"/>
    <tableColumn id="9" name="Tot. ore" dataDxfId="6" totalsRowDxfId="5"/>
    <tableColumn id="8" name="Compenso" dataDxfId="4" totalsRowDxfId="3"/>
    <tableColumn id="3" name="Budget contrattato" totalsRowFunction="sum" dataDxfId="2" totalsRowDxfId="1"/>
    <tableColumn id="4" name="Liquidato" totalsRowFunction="sum" totalsRowDxfId="0">
      <calculatedColumnFormula>Tabella1[[#This Row],[Tot. ore]]*Tabella1[[#This Row],[Compenso]]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34" workbookViewId="0">
      <selection activeCell="O49" sqref="O49"/>
    </sheetView>
  </sheetViews>
  <sheetFormatPr defaultRowHeight="15" x14ac:dyDescent="0.25"/>
  <cols>
    <col min="1" max="1" width="55" style="8" customWidth="1"/>
    <col min="2" max="2" width="11.42578125" style="6" customWidth="1"/>
    <col min="3" max="3" width="12.5703125" style="36" customWidth="1"/>
    <col min="4" max="4" width="16.28515625" style="7" customWidth="1"/>
    <col min="5" max="5" width="22.28515625" style="6" customWidth="1"/>
    <col min="6" max="6" width="21.42578125" style="6" customWidth="1"/>
    <col min="7" max="7" width="12.140625" style="6" customWidth="1"/>
    <col min="8" max="16384" width="9.140625" style="6"/>
  </cols>
  <sheetData>
    <row r="1" spans="1:7" ht="31.5" x14ac:dyDescent="0.25">
      <c r="A1" s="5"/>
      <c r="C1" s="36" t="s">
        <v>0</v>
      </c>
    </row>
    <row r="2" spans="1:7" x14ac:dyDescent="0.25">
      <c r="A2" s="8" t="s">
        <v>69</v>
      </c>
    </row>
    <row r="3" spans="1:7" x14ac:dyDescent="0.25">
      <c r="A3" s="9" t="s">
        <v>33</v>
      </c>
    </row>
    <row r="4" spans="1:7" s="10" customFormat="1" x14ac:dyDescent="0.25">
      <c r="A4" s="2" t="s">
        <v>1</v>
      </c>
      <c r="B4" s="3" t="s">
        <v>2</v>
      </c>
      <c r="C4" s="37" t="s">
        <v>5</v>
      </c>
      <c r="D4" s="3" t="s">
        <v>35</v>
      </c>
      <c r="E4" s="4" t="s">
        <v>63</v>
      </c>
      <c r="F4" s="4" t="s">
        <v>3</v>
      </c>
      <c r="G4" s="4" t="s">
        <v>4</v>
      </c>
    </row>
    <row r="5" spans="1:7" x14ac:dyDescent="0.25">
      <c r="A5" s="11" t="s">
        <v>31</v>
      </c>
      <c r="B5" s="12" t="s">
        <v>74</v>
      </c>
      <c r="C5" s="38">
        <v>2</v>
      </c>
      <c r="D5" s="12">
        <v>137</v>
      </c>
      <c r="E5" s="13">
        <v>17.5</v>
      </c>
      <c r="F5" s="14">
        <v>2397.5</v>
      </c>
      <c r="G5" s="14">
        <f>Tabella1[[#This Row],[Tot. ore]]*Tabella1[[#This Row],[Compenso]]</f>
        <v>2397.5</v>
      </c>
    </row>
    <row r="6" spans="1:7" x14ac:dyDescent="0.25">
      <c r="A6" s="11" t="s">
        <v>6</v>
      </c>
      <c r="B6" s="12">
        <v>35</v>
      </c>
      <c r="C6" s="38">
        <v>1</v>
      </c>
      <c r="D6" s="12">
        <v>35</v>
      </c>
      <c r="E6" s="13">
        <v>17.5</v>
      </c>
      <c r="F6" s="14">
        <v>700</v>
      </c>
      <c r="G6" s="14">
        <f>Tabella1[[#This Row],[Tot. ore]]*Tabella1[[#This Row],[Compenso]]</f>
        <v>612.5</v>
      </c>
    </row>
    <row r="7" spans="1:7" x14ac:dyDescent="0.25">
      <c r="A7" s="11" t="s">
        <v>7</v>
      </c>
      <c r="B7" s="12">
        <v>40</v>
      </c>
      <c r="C7" s="38">
        <v>1</v>
      </c>
      <c r="D7" s="12">
        <v>40</v>
      </c>
      <c r="E7" s="13">
        <v>17.5</v>
      </c>
      <c r="F7" s="14">
        <v>700</v>
      </c>
      <c r="G7" s="14">
        <f>Tabella1[[#This Row],[Tot. ore]]*Tabella1[[#This Row],[Compenso]]</f>
        <v>700</v>
      </c>
    </row>
    <row r="8" spans="1:7" x14ac:dyDescent="0.25">
      <c r="A8" s="15" t="s">
        <v>8</v>
      </c>
      <c r="B8" s="12">
        <v>18</v>
      </c>
      <c r="C8" s="38">
        <v>1</v>
      </c>
      <c r="D8" s="12">
        <v>18</v>
      </c>
      <c r="E8" s="13">
        <v>17.5</v>
      </c>
      <c r="F8" s="14">
        <v>315</v>
      </c>
      <c r="G8" s="14">
        <f>Tabella1[[#This Row],[Tot. ore]]*Tabella1[[#This Row],[Compenso]]</f>
        <v>315</v>
      </c>
    </row>
    <row r="9" spans="1:7" x14ac:dyDescent="0.25">
      <c r="A9" s="11" t="s">
        <v>9</v>
      </c>
      <c r="B9" s="12">
        <v>9</v>
      </c>
      <c r="C9" s="38">
        <v>1</v>
      </c>
      <c r="D9" s="12">
        <v>9</v>
      </c>
      <c r="E9" s="13">
        <v>17.5</v>
      </c>
      <c r="F9" s="14">
        <v>157.5</v>
      </c>
      <c r="G9" s="14">
        <f>Tabella1[[#This Row],[Tot. ore]]*Tabella1[[#This Row],[Compenso]]</f>
        <v>157.5</v>
      </c>
    </row>
    <row r="10" spans="1:7" x14ac:dyDescent="0.25">
      <c r="A10" s="16" t="s">
        <v>10</v>
      </c>
      <c r="B10" s="12">
        <v>20</v>
      </c>
      <c r="C10" s="38">
        <v>2</v>
      </c>
      <c r="D10" s="12">
        <v>40</v>
      </c>
      <c r="E10" s="13">
        <v>17.5</v>
      </c>
      <c r="F10" s="14">
        <v>700</v>
      </c>
      <c r="G10" s="14">
        <f>Tabella1[[#This Row],[Tot. ore]]*Tabella1[[#This Row],[Compenso]]</f>
        <v>700</v>
      </c>
    </row>
    <row r="11" spans="1:7" x14ac:dyDescent="0.25">
      <c r="A11" s="16" t="s">
        <v>11</v>
      </c>
      <c r="B11" s="12">
        <v>8</v>
      </c>
      <c r="C11" s="38">
        <v>2</v>
      </c>
      <c r="D11" s="12">
        <v>16</v>
      </c>
      <c r="E11" s="13">
        <v>17.5</v>
      </c>
      <c r="F11" s="14">
        <v>280</v>
      </c>
      <c r="G11" s="14">
        <f>Tabella1[[#This Row],[Tot. ore]]*Tabella1[[#This Row],[Compenso]]</f>
        <v>280</v>
      </c>
    </row>
    <row r="12" spans="1:7" x14ac:dyDescent="0.25">
      <c r="A12" s="16" t="s">
        <v>12</v>
      </c>
      <c r="B12" s="12">
        <v>8</v>
      </c>
      <c r="C12" s="38">
        <v>2</v>
      </c>
      <c r="D12" s="12">
        <v>16</v>
      </c>
      <c r="E12" s="13">
        <v>17.5</v>
      </c>
      <c r="F12" s="14">
        <v>280</v>
      </c>
      <c r="G12" s="14">
        <f>Tabella1[[#This Row],[Tot. ore]]*Tabella1[[#This Row],[Compenso]]</f>
        <v>280</v>
      </c>
    </row>
    <row r="13" spans="1:7" x14ac:dyDescent="0.25">
      <c r="A13" s="16" t="s">
        <v>13</v>
      </c>
      <c r="B13" s="12">
        <v>8</v>
      </c>
      <c r="C13" s="38">
        <v>2</v>
      </c>
      <c r="D13" s="12">
        <v>16</v>
      </c>
      <c r="E13" s="13">
        <v>17.5</v>
      </c>
      <c r="F13" s="14">
        <v>280</v>
      </c>
      <c r="G13" s="14">
        <f>Tabella1[[#This Row],[Tot. ore]]*Tabella1[[#This Row],[Compenso]]</f>
        <v>280</v>
      </c>
    </row>
    <row r="14" spans="1:7" x14ac:dyDescent="0.25">
      <c r="A14" s="16" t="s">
        <v>14</v>
      </c>
      <c r="B14" s="12">
        <v>11</v>
      </c>
      <c r="C14" s="38">
        <v>1</v>
      </c>
      <c r="D14" s="12">
        <v>11</v>
      </c>
      <c r="E14" s="13">
        <v>17.5</v>
      </c>
      <c r="F14" s="14">
        <v>192.5</v>
      </c>
      <c r="G14" s="14">
        <f>Tabella1[[#This Row],[Tot. ore]]*Tabella1[[#This Row],[Compenso]]</f>
        <v>192.5</v>
      </c>
    </row>
    <row r="15" spans="1:7" x14ac:dyDescent="0.25">
      <c r="A15" s="16" t="s">
        <v>15</v>
      </c>
      <c r="B15" s="12">
        <v>9</v>
      </c>
      <c r="C15" s="38">
        <v>8</v>
      </c>
      <c r="D15" s="12">
        <v>72</v>
      </c>
      <c r="E15" s="13">
        <v>17.5</v>
      </c>
      <c r="F15" s="14">
        <v>1260</v>
      </c>
      <c r="G15" s="14">
        <f>Tabella1[[#This Row],[Tot. ore]]*Tabella1[[#This Row],[Compenso]]</f>
        <v>1260</v>
      </c>
    </row>
    <row r="16" spans="1:7" x14ac:dyDescent="0.25">
      <c r="A16" s="28" t="s">
        <v>65</v>
      </c>
      <c r="B16" s="29">
        <v>5</v>
      </c>
      <c r="C16" s="40">
        <v>1</v>
      </c>
      <c r="D16" s="29">
        <v>5</v>
      </c>
      <c r="E16" s="30">
        <v>17.5</v>
      </c>
      <c r="F16" s="31">
        <v>87.5</v>
      </c>
      <c r="G16" s="14">
        <f>Tabella1[[#This Row],[Tot. ore]]*Tabella1[[#This Row],[Compenso]]</f>
        <v>87.5</v>
      </c>
    </row>
    <row r="17" spans="1:7" x14ac:dyDescent="0.25">
      <c r="A17" s="16" t="s">
        <v>16</v>
      </c>
      <c r="B17" s="12">
        <v>5</v>
      </c>
      <c r="C17" s="38">
        <v>1</v>
      </c>
      <c r="D17" s="12">
        <v>5</v>
      </c>
      <c r="E17" s="13">
        <v>17.5</v>
      </c>
      <c r="F17" s="14">
        <v>87.5</v>
      </c>
      <c r="G17" s="14">
        <f>Tabella1[[#This Row],[Tot. ore]]*Tabella1[[#This Row],[Compenso]]</f>
        <v>87.5</v>
      </c>
    </row>
    <row r="18" spans="1:7" x14ac:dyDescent="0.25">
      <c r="A18" s="16" t="s">
        <v>17</v>
      </c>
      <c r="B18" s="12">
        <v>5</v>
      </c>
      <c r="C18" s="38">
        <v>2</v>
      </c>
      <c r="D18" s="12">
        <v>10</v>
      </c>
      <c r="E18" s="13">
        <v>17.5</v>
      </c>
      <c r="F18" s="14">
        <v>175</v>
      </c>
      <c r="G18" s="14">
        <f>Tabella1[[#This Row],[Tot. ore]]*Tabella1[[#This Row],[Compenso]]</f>
        <v>175</v>
      </c>
    </row>
    <row r="19" spans="1:7" x14ac:dyDescent="0.25">
      <c r="A19" s="16" t="s">
        <v>18</v>
      </c>
      <c r="B19" s="12">
        <v>30</v>
      </c>
      <c r="C19" s="38">
        <v>1</v>
      </c>
      <c r="D19" s="12">
        <v>30</v>
      </c>
      <c r="E19" s="13">
        <v>17.5</v>
      </c>
      <c r="F19" s="14">
        <v>525</v>
      </c>
      <c r="G19" s="14">
        <f>Tabella1[[#This Row],[Tot. ore]]*Tabella1[[#This Row],[Compenso]]</f>
        <v>525</v>
      </c>
    </row>
    <row r="20" spans="1:7" x14ac:dyDescent="0.25">
      <c r="A20" s="16" t="s">
        <v>19</v>
      </c>
      <c r="B20" s="12">
        <v>30</v>
      </c>
      <c r="C20" s="38">
        <v>1</v>
      </c>
      <c r="D20" s="12">
        <v>30</v>
      </c>
      <c r="E20" s="13">
        <v>17.5</v>
      </c>
      <c r="F20" s="14">
        <v>525</v>
      </c>
      <c r="G20" s="14">
        <f>Tabella1[[#This Row],[Tot. ore]]*Tabella1[[#This Row],[Compenso]]</f>
        <v>525</v>
      </c>
    </row>
    <row r="21" spans="1:7" x14ac:dyDescent="0.25">
      <c r="A21" s="16" t="s">
        <v>20</v>
      </c>
      <c r="B21" s="12">
        <v>5</v>
      </c>
      <c r="C21" s="38">
        <v>1</v>
      </c>
      <c r="D21" s="12">
        <v>5</v>
      </c>
      <c r="E21" s="13">
        <v>17.5</v>
      </c>
      <c r="F21" s="14">
        <v>87.5</v>
      </c>
      <c r="G21" s="14">
        <f>Tabella1[[#This Row],[Tot. ore]]*Tabella1[[#This Row],[Compenso]]</f>
        <v>87.5</v>
      </c>
    </row>
    <row r="22" spans="1:7" x14ac:dyDescent="0.25">
      <c r="A22" s="16" t="s">
        <v>21</v>
      </c>
      <c r="B22" s="12">
        <v>5</v>
      </c>
      <c r="C22" s="38">
        <v>1</v>
      </c>
      <c r="D22" s="12">
        <v>5</v>
      </c>
      <c r="E22" s="13">
        <v>17.5</v>
      </c>
      <c r="F22" s="14">
        <v>57.5</v>
      </c>
      <c r="G22" s="14">
        <f>Tabella1[[#This Row],[Tot. ore]]*Tabella1[[#This Row],[Compenso]]</f>
        <v>87.5</v>
      </c>
    </row>
    <row r="23" spans="1:7" x14ac:dyDescent="0.25">
      <c r="A23" s="16" t="s">
        <v>22</v>
      </c>
      <c r="B23" s="12">
        <v>5</v>
      </c>
      <c r="C23" s="38">
        <v>1</v>
      </c>
      <c r="D23" s="12">
        <v>5</v>
      </c>
      <c r="E23" s="13">
        <v>17.5</v>
      </c>
      <c r="F23" s="14">
        <v>87.5</v>
      </c>
      <c r="G23" s="14">
        <f>Tabella1[[#This Row],[Tot. ore]]*Tabella1[[#This Row],[Compenso]]</f>
        <v>87.5</v>
      </c>
    </row>
    <row r="24" spans="1:7" x14ac:dyDescent="0.25">
      <c r="A24" s="16" t="s">
        <v>23</v>
      </c>
      <c r="B24" s="12">
        <v>80</v>
      </c>
      <c r="C24" s="38">
        <v>1</v>
      </c>
      <c r="D24" s="12">
        <v>80</v>
      </c>
      <c r="E24" s="13">
        <v>17.5</v>
      </c>
      <c r="F24" s="14">
        <v>1400</v>
      </c>
      <c r="G24" s="14">
        <f>Tabella1[[#This Row],[Tot. ore]]*Tabella1[[#This Row],[Compenso]]</f>
        <v>1400</v>
      </c>
    </row>
    <row r="25" spans="1:7" x14ac:dyDescent="0.25">
      <c r="A25" s="16" t="s">
        <v>24</v>
      </c>
      <c r="B25" s="12" t="s">
        <v>51</v>
      </c>
      <c r="C25" s="38">
        <v>5</v>
      </c>
      <c r="D25" s="12">
        <v>44</v>
      </c>
      <c r="E25" s="13">
        <v>17.5</v>
      </c>
      <c r="F25" s="14">
        <v>770</v>
      </c>
      <c r="G25" s="14">
        <f>Tabella1[[#This Row],[Tot. ore]]*Tabella1[[#This Row],[Compenso]]</f>
        <v>770</v>
      </c>
    </row>
    <row r="26" spans="1:7" x14ac:dyDescent="0.25">
      <c r="A26" s="16" t="s">
        <v>25</v>
      </c>
      <c r="B26" s="12">
        <v>11</v>
      </c>
      <c r="C26" s="38">
        <v>1</v>
      </c>
      <c r="D26" s="12">
        <v>1</v>
      </c>
      <c r="E26" s="13">
        <v>17.5</v>
      </c>
      <c r="F26" s="14">
        <v>192.5</v>
      </c>
      <c r="G26" s="14">
        <v>192.5</v>
      </c>
    </row>
    <row r="27" spans="1:7" x14ac:dyDescent="0.25">
      <c r="A27" s="16" t="s">
        <v>26</v>
      </c>
      <c r="B27" s="12" t="s">
        <v>51</v>
      </c>
      <c r="C27" s="38">
        <v>7</v>
      </c>
      <c r="D27" s="12">
        <v>43</v>
      </c>
      <c r="E27" s="13">
        <v>17.5</v>
      </c>
      <c r="F27" s="14">
        <v>752.5</v>
      </c>
      <c r="G27" s="14">
        <f>Tabella1[[#This Row],[Tot. ore]]*Tabella1[[#This Row],[Compenso]]</f>
        <v>752.5</v>
      </c>
    </row>
    <row r="28" spans="1:7" x14ac:dyDescent="0.25">
      <c r="A28" s="16" t="s">
        <v>27</v>
      </c>
      <c r="B28" s="12">
        <v>10</v>
      </c>
      <c r="C28" s="38">
        <v>11</v>
      </c>
      <c r="D28" s="12">
        <v>110</v>
      </c>
      <c r="E28" s="13">
        <v>17.5</v>
      </c>
      <c r="F28" s="14">
        <v>1925</v>
      </c>
      <c r="G28" s="14">
        <f>Tabella1[[#This Row],[Tot. ore]]*Tabella1[[#This Row],[Compenso]]</f>
        <v>1925</v>
      </c>
    </row>
    <row r="29" spans="1:7" x14ac:dyDescent="0.25">
      <c r="A29" s="16" t="s">
        <v>28</v>
      </c>
      <c r="B29" s="12">
        <v>10</v>
      </c>
      <c r="C29" s="38">
        <v>5</v>
      </c>
      <c r="D29" s="12">
        <v>50</v>
      </c>
      <c r="E29" s="13">
        <v>17.5</v>
      </c>
      <c r="F29" s="14">
        <v>875</v>
      </c>
      <c r="G29" s="14">
        <f>Tabella1[[#This Row],[Tot. ore]]*Tabella1[[#This Row],[Compenso]]</f>
        <v>875</v>
      </c>
    </row>
    <row r="30" spans="1:7" x14ac:dyDescent="0.25">
      <c r="A30" s="16" t="s">
        <v>29</v>
      </c>
      <c r="B30" s="12">
        <v>8</v>
      </c>
      <c r="C30" s="38">
        <v>13</v>
      </c>
      <c r="D30" s="12">
        <v>104</v>
      </c>
      <c r="E30" s="13">
        <v>17.5</v>
      </c>
      <c r="F30" s="14">
        <v>1820</v>
      </c>
      <c r="G30" s="14">
        <f>Tabella1[[#This Row],[Tot. ore]]*Tabella1[[#This Row],[Compenso]]</f>
        <v>1820</v>
      </c>
    </row>
    <row r="31" spans="1:7" x14ac:dyDescent="0.25">
      <c r="A31" s="16" t="s">
        <v>30</v>
      </c>
      <c r="B31" s="12">
        <v>9</v>
      </c>
      <c r="C31" s="38">
        <v>1</v>
      </c>
      <c r="D31" s="12">
        <v>9</v>
      </c>
      <c r="E31" s="13">
        <v>17.5</v>
      </c>
      <c r="F31" s="14">
        <v>157.5</v>
      </c>
      <c r="G31" s="14">
        <f>Tabella1[[#This Row],[Tot. ore]]*Tabella1[[#This Row],[Compenso]]</f>
        <v>157.5</v>
      </c>
    </row>
    <row r="32" spans="1:7" x14ac:dyDescent="0.25">
      <c r="A32" s="41" t="s">
        <v>75</v>
      </c>
      <c r="B32" s="42">
        <v>6</v>
      </c>
      <c r="C32" s="43">
        <v>1</v>
      </c>
      <c r="D32" s="43">
        <v>6</v>
      </c>
      <c r="E32" s="13">
        <v>17.5</v>
      </c>
      <c r="F32" s="44">
        <v>105</v>
      </c>
      <c r="G32" s="14">
        <f>Tabella1[[#This Row],[Tot. ore]]*Tabella1[[#This Row],[Compenso]]</f>
        <v>105</v>
      </c>
    </row>
    <row r="33" spans="1:7" x14ac:dyDescent="0.25">
      <c r="A33" s="17" t="s">
        <v>36</v>
      </c>
      <c r="B33" s="18"/>
      <c r="C33" s="38"/>
      <c r="D33" s="13"/>
      <c r="E33" s="13"/>
      <c r="F33" s="14">
        <f>SUBTOTAL(109,Tabella1[Budget contrattato])</f>
        <v>16892.5</v>
      </c>
      <c r="G33" s="14">
        <f>SUBTOTAL(109,Tabella1[Liquidato])</f>
        <v>16835</v>
      </c>
    </row>
    <row r="34" spans="1:7" x14ac:dyDescent="0.25">
      <c r="A34" s="6"/>
      <c r="D34" s="6"/>
    </row>
    <row r="35" spans="1:7" x14ac:dyDescent="0.25">
      <c r="A35" s="9" t="s">
        <v>34</v>
      </c>
    </row>
    <row r="36" spans="1:7" x14ac:dyDescent="0.25">
      <c r="A36" s="2" t="s">
        <v>1</v>
      </c>
      <c r="B36" s="3" t="s">
        <v>2</v>
      </c>
      <c r="C36" s="37" t="s">
        <v>5</v>
      </c>
      <c r="D36" s="47" t="s">
        <v>35</v>
      </c>
      <c r="E36" s="48" t="s">
        <v>63</v>
      </c>
      <c r="F36" s="48" t="s">
        <v>3</v>
      </c>
      <c r="G36" s="48" t="s">
        <v>4</v>
      </c>
    </row>
    <row r="37" spans="1:7" x14ac:dyDescent="0.25">
      <c r="A37" s="11" t="s">
        <v>72</v>
      </c>
      <c r="B37" s="12" t="s">
        <v>51</v>
      </c>
      <c r="C37" s="38">
        <v>7</v>
      </c>
      <c r="D37" s="12">
        <v>83</v>
      </c>
      <c r="E37" s="13">
        <v>35</v>
      </c>
      <c r="F37" s="14">
        <v>2905</v>
      </c>
      <c r="G37" s="14">
        <f>D37*E37</f>
        <v>2905</v>
      </c>
    </row>
    <row r="38" spans="1:7" x14ac:dyDescent="0.25">
      <c r="A38" s="11" t="s">
        <v>73</v>
      </c>
      <c r="B38" s="12">
        <v>20</v>
      </c>
      <c r="C38" s="38">
        <v>2</v>
      </c>
      <c r="D38" s="12">
        <f>B38*C38</f>
        <v>40</v>
      </c>
      <c r="E38" s="13">
        <v>35</v>
      </c>
      <c r="F38" s="14">
        <v>1400</v>
      </c>
      <c r="G38" s="14">
        <f>D38*E38</f>
        <v>1400</v>
      </c>
    </row>
    <row r="39" spans="1:7" x14ac:dyDescent="0.25">
      <c r="A39" s="15" t="s">
        <v>38</v>
      </c>
      <c r="B39" s="12">
        <v>25</v>
      </c>
      <c r="C39" s="38">
        <v>2</v>
      </c>
      <c r="D39" s="12">
        <f t="shared" ref="D39:D46" si="0">B39*C39</f>
        <v>50</v>
      </c>
      <c r="E39" s="13">
        <v>35</v>
      </c>
      <c r="F39" s="14">
        <v>1750</v>
      </c>
      <c r="G39" s="14">
        <f>D39*E39</f>
        <v>1750</v>
      </c>
    </row>
    <row r="40" spans="1:7" x14ac:dyDescent="0.25">
      <c r="A40" s="11" t="s">
        <v>39</v>
      </c>
      <c r="B40" s="12" t="s">
        <v>51</v>
      </c>
      <c r="C40" s="38">
        <v>3</v>
      </c>
      <c r="D40" s="12">
        <v>40</v>
      </c>
      <c r="E40" s="13">
        <v>35</v>
      </c>
      <c r="F40" s="14">
        <v>1500</v>
      </c>
      <c r="G40" s="14">
        <f t="shared" ref="G40:G46" si="1">D40*E40</f>
        <v>1400</v>
      </c>
    </row>
    <row r="41" spans="1:7" x14ac:dyDescent="0.25">
      <c r="A41" s="16" t="s">
        <v>40</v>
      </c>
      <c r="B41" s="12">
        <v>7</v>
      </c>
      <c r="C41" s="38">
        <v>8</v>
      </c>
      <c r="D41" s="12">
        <f t="shared" si="0"/>
        <v>56</v>
      </c>
      <c r="E41" s="13">
        <v>35</v>
      </c>
      <c r="F41" s="14">
        <v>2240</v>
      </c>
      <c r="G41" s="14">
        <f t="shared" si="1"/>
        <v>1960</v>
      </c>
    </row>
    <row r="42" spans="1:7" x14ac:dyDescent="0.25">
      <c r="A42" s="16" t="s">
        <v>41</v>
      </c>
      <c r="B42" s="12">
        <v>20</v>
      </c>
      <c r="C42" s="38">
        <v>1</v>
      </c>
      <c r="D42" s="12">
        <f t="shared" si="0"/>
        <v>20</v>
      </c>
      <c r="E42" s="13">
        <v>35</v>
      </c>
      <c r="F42" s="14">
        <v>700</v>
      </c>
      <c r="G42" s="14">
        <f t="shared" si="1"/>
        <v>700</v>
      </c>
    </row>
    <row r="43" spans="1:7" x14ac:dyDescent="0.25">
      <c r="A43" s="16" t="s">
        <v>42</v>
      </c>
      <c r="B43" s="12">
        <v>20</v>
      </c>
      <c r="C43" s="38">
        <v>1</v>
      </c>
      <c r="D43" s="12">
        <f t="shared" si="0"/>
        <v>20</v>
      </c>
      <c r="E43" s="13">
        <v>35</v>
      </c>
      <c r="F43" s="14">
        <v>700</v>
      </c>
      <c r="G43" s="14">
        <f t="shared" si="1"/>
        <v>700</v>
      </c>
    </row>
    <row r="44" spans="1:7" x14ac:dyDescent="0.25">
      <c r="A44" s="16" t="s">
        <v>71</v>
      </c>
      <c r="B44" s="12">
        <v>12</v>
      </c>
      <c r="C44" s="38">
        <v>1</v>
      </c>
      <c r="D44" s="12">
        <f t="shared" si="0"/>
        <v>12</v>
      </c>
      <c r="E44" s="13">
        <v>35</v>
      </c>
      <c r="F44" s="14">
        <v>560</v>
      </c>
      <c r="G44" s="14">
        <f t="shared" si="1"/>
        <v>420</v>
      </c>
    </row>
    <row r="45" spans="1:7" x14ac:dyDescent="0.25">
      <c r="A45" s="16" t="s">
        <v>70</v>
      </c>
      <c r="B45" s="12">
        <v>20</v>
      </c>
      <c r="C45" s="38">
        <v>1</v>
      </c>
      <c r="D45" s="12">
        <f t="shared" si="0"/>
        <v>20</v>
      </c>
      <c r="E45" s="13">
        <v>35</v>
      </c>
      <c r="F45" s="14">
        <v>700</v>
      </c>
      <c r="G45" s="14">
        <f t="shared" si="1"/>
        <v>700</v>
      </c>
    </row>
    <row r="46" spans="1:7" x14ac:dyDescent="0.25">
      <c r="A46" s="16" t="s">
        <v>64</v>
      </c>
      <c r="B46" s="12">
        <v>5</v>
      </c>
      <c r="C46" s="38">
        <v>1</v>
      </c>
      <c r="D46" s="12">
        <f t="shared" si="0"/>
        <v>5</v>
      </c>
      <c r="E46" s="13">
        <v>35</v>
      </c>
      <c r="F46" s="14">
        <v>210</v>
      </c>
      <c r="G46" s="14">
        <f t="shared" si="1"/>
        <v>175</v>
      </c>
    </row>
    <row r="47" spans="1:7" x14ac:dyDescent="0.25">
      <c r="A47" s="20" t="s">
        <v>36</v>
      </c>
      <c r="B47" s="1"/>
      <c r="C47" s="39"/>
      <c r="D47" s="12"/>
      <c r="E47" s="13"/>
      <c r="F47" s="14">
        <f>SUM(F37:F46)</f>
        <v>12665</v>
      </c>
      <c r="G47" s="19">
        <f>SUM(G37:G46)</f>
        <v>12110</v>
      </c>
    </row>
    <row r="48" spans="1:7" x14ac:dyDescent="0.25">
      <c r="A48" s="16"/>
      <c r="B48" s="12"/>
      <c r="C48" s="38"/>
      <c r="D48" s="12"/>
      <c r="E48" s="13"/>
      <c r="F48" s="14"/>
      <c r="G48" s="14"/>
    </row>
    <row r="49" spans="1:7" x14ac:dyDescent="0.25">
      <c r="A49" s="34" t="s">
        <v>37</v>
      </c>
      <c r="B49" s="1"/>
      <c r="C49" s="39"/>
      <c r="D49" s="12"/>
      <c r="E49" s="13"/>
      <c r="F49" s="14"/>
      <c r="G49" s="14"/>
    </row>
    <row r="50" spans="1:7" x14ac:dyDescent="0.25">
      <c r="A50" s="2" t="s">
        <v>1</v>
      </c>
      <c r="B50" s="3" t="s">
        <v>2</v>
      </c>
      <c r="C50" s="37" t="s">
        <v>5</v>
      </c>
      <c r="D50" s="47" t="s">
        <v>35</v>
      </c>
      <c r="E50" s="48" t="s">
        <v>63</v>
      </c>
      <c r="F50" s="48" t="s">
        <v>3</v>
      </c>
      <c r="G50" s="48" t="s">
        <v>4</v>
      </c>
    </row>
    <row r="51" spans="1:7" ht="63.75" x14ac:dyDescent="0.25">
      <c r="A51" s="11" t="s">
        <v>43</v>
      </c>
      <c r="B51" s="12" t="s">
        <v>44</v>
      </c>
      <c r="C51" s="38">
        <v>7</v>
      </c>
      <c r="D51" s="12" t="s">
        <v>44</v>
      </c>
      <c r="E51" s="13">
        <v>520.39</v>
      </c>
      <c r="F51" s="13">
        <v>3642.77</v>
      </c>
      <c r="G51" s="49">
        <v>3642.73</v>
      </c>
    </row>
    <row r="52" spans="1:7" x14ac:dyDescent="0.25">
      <c r="A52" s="16"/>
      <c r="B52" s="12"/>
      <c r="C52" s="38"/>
      <c r="D52" s="12"/>
      <c r="E52" s="13"/>
      <c r="F52" s="14"/>
      <c r="G52" s="14"/>
    </row>
    <row r="53" spans="1:7" x14ac:dyDescent="0.25">
      <c r="A53" s="34" t="s">
        <v>45</v>
      </c>
      <c r="B53" s="1"/>
      <c r="C53" s="39"/>
      <c r="D53" s="12"/>
      <c r="E53" s="13"/>
      <c r="F53" s="14"/>
      <c r="G53" s="14"/>
    </row>
    <row r="54" spans="1:7" x14ac:dyDescent="0.25">
      <c r="A54" s="2" t="s">
        <v>1</v>
      </c>
      <c r="B54" s="3" t="s">
        <v>2</v>
      </c>
      <c r="C54" s="37" t="s">
        <v>5</v>
      </c>
      <c r="D54" s="47" t="s">
        <v>35</v>
      </c>
      <c r="E54" s="48" t="s">
        <v>32</v>
      </c>
      <c r="F54" s="48" t="s">
        <v>3</v>
      </c>
      <c r="G54" s="48" t="s">
        <v>4</v>
      </c>
    </row>
    <row r="55" spans="1:7" ht="25.5" x14ac:dyDescent="0.25">
      <c r="A55" s="35" t="s">
        <v>46</v>
      </c>
      <c r="B55" s="12" t="s">
        <v>44</v>
      </c>
      <c r="C55" s="38">
        <v>14</v>
      </c>
      <c r="D55" s="12">
        <v>76</v>
      </c>
      <c r="E55" s="13">
        <v>29.28</v>
      </c>
      <c r="F55" s="13">
        <v>2225.41</v>
      </c>
      <c r="G55" s="49">
        <v>2225.23</v>
      </c>
    </row>
  </sheetData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J26" sqref="J26"/>
    </sheetView>
  </sheetViews>
  <sheetFormatPr defaultRowHeight="15" x14ac:dyDescent="0.25"/>
  <cols>
    <col min="1" max="1" width="27.28515625" style="22" customWidth="1"/>
    <col min="2" max="3" width="10" style="22" customWidth="1"/>
    <col min="4" max="4" width="12.7109375" style="23" customWidth="1"/>
    <col min="5" max="5" width="19.28515625" style="22" customWidth="1"/>
    <col min="6" max="6" width="9.5703125" style="22" bestFit="1" customWidth="1"/>
    <col min="7" max="9" width="9.140625" style="22"/>
    <col min="10" max="11" width="9.5703125" style="22" bestFit="1" customWidth="1"/>
    <col min="12" max="16384" width="9.140625" style="22"/>
  </cols>
  <sheetData>
    <row r="1" spans="1:6" x14ac:dyDescent="0.25">
      <c r="A1" s="21" t="s">
        <v>47</v>
      </c>
    </row>
    <row r="2" spans="1:6" s="32" customFormat="1" x14ac:dyDescent="0.25">
      <c r="A2" s="32" t="s">
        <v>66</v>
      </c>
      <c r="B2" s="32" t="s">
        <v>5</v>
      </c>
      <c r="C2" s="32" t="s">
        <v>67</v>
      </c>
      <c r="D2" s="32" t="s">
        <v>32</v>
      </c>
      <c r="E2" s="32" t="s">
        <v>3</v>
      </c>
      <c r="F2" s="32" t="s">
        <v>4</v>
      </c>
    </row>
    <row r="3" spans="1:6" x14ac:dyDescent="0.25">
      <c r="A3" s="11" t="s">
        <v>58</v>
      </c>
      <c r="B3" s="12">
        <v>9</v>
      </c>
      <c r="C3" s="12">
        <v>409</v>
      </c>
      <c r="D3" s="13">
        <v>12.5</v>
      </c>
      <c r="E3" s="14">
        <v>5112.5</v>
      </c>
      <c r="F3" s="25">
        <f>C3*D3</f>
        <v>5112.5</v>
      </c>
    </row>
    <row r="4" spans="1:6" x14ac:dyDescent="0.25">
      <c r="A4" s="11" t="s">
        <v>60</v>
      </c>
      <c r="B4" s="12">
        <v>1</v>
      </c>
      <c r="C4" s="12">
        <v>5</v>
      </c>
      <c r="D4" s="13">
        <v>12.5</v>
      </c>
      <c r="E4" s="14">
        <v>62.5</v>
      </c>
      <c r="F4" s="25">
        <f>C4*D4</f>
        <v>62.5</v>
      </c>
    </row>
    <row r="5" spans="1:6" x14ac:dyDescent="0.25">
      <c r="A5" s="11" t="s">
        <v>61</v>
      </c>
      <c r="B5" s="12">
        <v>1</v>
      </c>
      <c r="C5" s="12">
        <v>5</v>
      </c>
      <c r="D5" s="13">
        <v>12.5</v>
      </c>
      <c r="E5" s="14">
        <v>62.5</v>
      </c>
      <c r="F5" s="25">
        <f t="shared" ref="F5:F9" si="0">C5*D5</f>
        <v>62.5</v>
      </c>
    </row>
    <row r="6" spans="1:6" x14ac:dyDescent="0.25">
      <c r="A6" s="11"/>
      <c r="B6" s="12"/>
      <c r="C6" s="12"/>
      <c r="D6" s="13"/>
      <c r="E6" s="14"/>
      <c r="F6" s="25"/>
    </row>
    <row r="7" spans="1:6" ht="25.5" x14ac:dyDescent="0.25">
      <c r="A7" s="24" t="s">
        <v>62</v>
      </c>
      <c r="B7" s="12">
        <v>40</v>
      </c>
      <c r="C7" s="12">
        <v>1</v>
      </c>
      <c r="D7" s="13">
        <v>12.5</v>
      </c>
      <c r="E7" s="25">
        <v>500</v>
      </c>
      <c r="F7" s="25">
        <v>500</v>
      </c>
    </row>
    <row r="8" spans="1:6" x14ac:dyDescent="0.25">
      <c r="A8" s="24" t="s">
        <v>68</v>
      </c>
      <c r="B8" s="12">
        <v>6</v>
      </c>
      <c r="C8" s="12">
        <v>85</v>
      </c>
      <c r="D8" s="13">
        <v>12.5</v>
      </c>
      <c r="E8" s="25">
        <v>1125</v>
      </c>
      <c r="F8" s="25">
        <f>C8*D8</f>
        <v>1062.5</v>
      </c>
    </row>
    <row r="9" spans="1:6" x14ac:dyDescent="0.25">
      <c r="A9" s="11" t="s">
        <v>77</v>
      </c>
      <c r="B9" s="12">
        <v>2</v>
      </c>
      <c r="C9" s="12">
        <v>14</v>
      </c>
      <c r="D9" s="13">
        <v>12.5</v>
      </c>
      <c r="E9" s="14">
        <v>175</v>
      </c>
      <c r="F9" s="25">
        <f t="shared" si="0"/>
        <v>175</v>
      </c>
    </row>
    <row r="10" spans="1:6" x14ac:dyDescent="0.25">
      <c r="A10" s="16" t="s">
        <v>56</v>
      </c>
      <c r="B10" s="12"/>
      <c r="C10" s="12"/>
      <c r="D10" s="13"/>
      <c r="E10" s="14"/>
      <c r="F10" s="19">
        <f>SUM(F3:F9)</f>
        <v>6975</v>
      </c>
    </row>
    <row r="12" spans="1:6" x14ac:dyDescent="0.25">
      <c r="A12" s="21" t="s">
        <v>48</v>
      </c>
    </row>
    <row r="14" spans="1:6" s="32" customFormat="1" x14ac:dyDescent="0.25">
      <c r="A14" s="32" t="s">
        <v>66</v>
      </c>
      <c r="B14" s="32" t="s">
        <v>5</v>
      </c>
      <c r="C14" s="32" t="s">
        <v>67</v>
      </c>
      <c r="D14" s="32" t="s">
        <v>32</v>
      </c>
      <c r="E14" s="32" t="s">
        <v>3</v>
      </c>
      <c r="F14" s="32" t="s">
        <v>4</v>
      </c>
    </row>
    <row r="15" spans="1:6" x14ac:dyDescent="0.25">
      <c r="A15" s="11" t="s">
        <v>58</v>
      </c>
      <c r="B15" s="12">
        <v>4</v>
      </c>
      <c r="C15" s="12">
        <v>129</v>
      </c>
      <c r="D15" s="13">
        <v>14.5</v>
      </c>
      <c r="E15" s="14">
        <v>1870.5</v>
      </c>
      <c r="F15" s="14">
        <f>C15*D15</f>
        <v>1870.5</v>
      </c>
    </row>
    <row r="16" spans="1:6" x14ac:dyDescent="0.25">
      <c r="A16" s="15" t="s">
        <v>52</v>
      </c>
      <c r="B16" s="12">
        <v>1</v>
      </c>
      <c r="C16" s="12">
        <v>20</v>
      </c>
      <c r="D16" s="13">
        <v>14.5</v>
      </c>
      <c r="E16" s="14">
        <v>290</v>
      </c>
      <c r="F16" s="14">
        <f>C16*D16</f>
        <v>290</v>
      </c>
    </row>
    <row r="17" spans="1:11" x14ac:dyDescent="0.25">
      <c r="A17" s="11" t="s">
        <v>59</v>
      </c>
      <c r="B17" s="12">
        <v>1</v>
      </c>
      <c r="C17" s="12">
        <v>20</v>
      </c>
      <c r="D17" s="13">
        <v>14.5</v>
      </c>
      <c r="E17" s="14">
        <v>290</v>
      </c>
      <c r="F17" s="14">
        <f>C17*D17</f>
        <v>290</v>
      </c>
    </row>
    <row r="18" spans="1:11" x14ac:dyDescent="0.25">
      <c r="A18" s="16" t="s">
        <v>56</v>
      </c>
      <c r="B18" s="12"/>
      <c r="C18" s="12"/>
      <c r="D18" s="13"/>
      <c r="E18" s="14">
        <f>SUM(E15:E17)</f>
        <v>2450.5</v>
      </c>
      <c r="F18" s="19">
        <f>SUM(F15:F17)</f>
        <v>2450.5</v>
      </c>
    </row>
    <row r="20" spans="1:11" x14ac:dyDescent="0.25">
      <c r="A20" s="21" t="s">
        <v>49</v>
      </c>
    </row>
    <row r="21" spans="1:11" s="33" customFormat="1" x14ac:dyDescent="0.25">
      <c r="A21" s="32" t="s">
        <v>66</v>
      </c>
      <c r="B21" s="32" t="s">
        <v>5</v>
      </c>
      <c r="C21" s="32" t="s">
        <v>2</v>
      </c>
      <c r="D21" s="32" t="s">
        <v>63</v>
      </c>
      <c r="E21" s="32" t="s">
        <v>3</v>
      </c>
      <c r="F21" s="32" t="s">
        <v>4</v>
      </c>
    </row>
    <row r="22" spans="1:11" x14ac:dyDescent="0.25">
      <c r="A22" s="11" t="s">
        <v>54</v>
      </c>
      <c r="B22" s="12">
        <v>2</v>
      </c>
      <c r="C22" s="12" t="s">
        <v>51</v>
      </c>
      <c r="D22" s="13">
        <v>150</v>
      </c>
      <c r="E22" s="14">
        <f>B22*D22</f>
        <v>300</v>
      </c>
      <c r="F22" s="14">
        <f>B22*D22</f>
        <v>300</v>
      </c>
    </row>
    <row r="23" spans="1:11" x14ac:dyDescent="0.25">
      <c r="A23" s="11" t="s">
        <v>57</v>
      </c>
      <c r="B23" s="12">
        <v>1</v>
      </c>
      <c r="C23" s="12" t="s">
        <v>51</v>
      </c>
      <c r="D23" s="13">
        <v>187.5</v>
      </c>
      <c r="E23" s="14">
        <v>187.5</v>
      </c>
      <c r="F23" s="14">
        <v>187.5</v>
      </c>
    </row>
    <row r="24" spans="1:11" x14ac:dyDescent="0.25">
      <c r="A24" s="11" t="s">
        <v>55</v>
      </c>
      <c r="B24" s="12">
        <v>4</v>
      </c>
      <c r="C24" s="12" t="s">
        <v>51</v>
      </c>
      <c r="D24" s="13">
        <v>187.5</v>
      </c>
      <c r="E24" s="14">
        <f>B24*D24</f>
        <v>750</v>
      </c>
      <c r="F24" s="14">
        <f>B24*D24</f>
        <v>750</v>
      </c>
    </row>
    <row r="25" spans="1:11" x14ac:dyDescent="0.25">
      <c r="A25" s="11" t="s">
        <v>55</v>
      </c>
      <c r="B25" s="12">
        <v>1</v>
      </c>
      <c r="C25" s="12" t="s">
        <v>51</v>
      </c>
      <c r="D25" s="13">
        <v>100</v>
      </c>
      <c r="E25" s="14">
        <v>100</v>
      </c>
      <c r="F25" s="14">
        <v>100</v>
      </c>
    </row>
    <row r="26" spans="1:11" x14ac:dyDescent="0.25">
      <c r="A26" s="11" t="s">
        <v>56</v>
      </c>
      <c r="B26" s="12"/>
      <c r="C26" s="12"/>
      <c r="D26" s="13"/>
      <c r="E26" s="14">
        <f>SUM(E22:E25)</f>
        <v>1337.5</v>
      </c>
      <c r="F26" s="19">
        <f>SUM(F22:F25)</f>
        <v>1337.5</v>
      </c>
      <c r="J26" s="23"/>
    </row>
    <row r="27" spans="1:11" x14ac:dyDescent="0.25">
      <c r="K27" s="23"/>
    </row>
    <row r="28" spans="1:11" x14ac:dyDescent="0.25">
      <c r="A28" s="21" t="s">
        <v>50</v>
      </c>
    </row>
    <row r="29" spans="1:11" s="33" customFormat="1" x14ac:dyDescent="0.25">
      <c r="A29" s="32" t="s">
        <v>66</v>
      </c>
      <c r="B29" s="32" t="s">
        <v>5</v>
      </c>
      <c r="C29" s="32" t="s">
        <v>2</v>
      </c>
      <c r="D29" s="32" t="s">
        <v>63</v>
      </c>
      <c r="E29" s="32" t="s">
        <v>3</v>
      </c>
      <c r="F29" s="32" t="s">
        <v>4</v>
      </c>
    </row>
    <row r="30" spans="1:11" ht="25.5" x14ac:dyDescent="0.25">
      <c r="A30" s="11" t="s">
        <v>76</v>
      </c>
      <c r="B30" s="12">
        <v>1</v>
      </c>
      <c r="C30" s="12" t="s">
        <v>51</v>
      </c>
      <c r="D30" s="13">
        <v>348</v>
      </c>
      <c r="E30" s="13">
        <v>348</v>
      </c>
      <c r="F30" s="13">
        <v>348</v>
      </c>
    </row>
    <row r="31" spans="1:11" x14ac:dyDescent="0.25">
      <c r="A31" s="11" t="s">
        <v>53</v>
      </c>
      <c r="B31" s="12">
        <v>1</v>
      </c>
      <c r="C31" s="12" t="s">
        <v>51</v>
      </c>
      <c r="D31" s="13">
        <v>130.5</v>
      </c>
      <c r="E31" s="13">
        <v>130.5</v>
      </c>
      <c r="F31" s="13">
        <v>130.5</v>
      </c>
    </row>
    <row r="32" spans="1:11" x14ac:dyDescent="0.25">
      <c r="A32" s="27" t="s">
        <v>56</v>
      </c>
      <c r="B32" s="27"/>
      <c r="C32" s="27"/>
      <c r="D32" s="26"/>
      <c r="E32" s="45">
        <f>SUM(E30:E31)</f>
        <v>478.5</v>
      </c>
      <c r="F32" s="46">
        <f>SUM(F30:F31)</f>
        <v>478.5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MOF Docenti</vt:lpstr>
      <vt:lpstr>MOF ATA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2026-06-15T12:19:45Z</dcterms:modified>
</cp:coreProperties>
</file>